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7" i="1"/>
  <c r="F7" i="1"/>
  <c r="F6" i="1"/>
  <c r="J6" i="1"/>
  <c r="K6" i="1" s="1"/>
  <c r="H6" i="1" s="1"/>
  <c r="G6" i="1"/>
  <c r="J7" i="1" l="1"/>
  <c r="K7" i="1" s="1"/>
  <c r="H7" i="1" s="1"/>
  <c r="G7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<sst xmlns="http://schemas.openxmlformats.org/spreadsheetml/2006/main" count="17" uniqueCount="17">
  <si>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</si>
  <si>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</si>
  <si>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</si>
  <si>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</si>
  <si>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</si>
  <si>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</si>
  <si>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</si>
  <si>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</si>
  <si>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</si>
  <si>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</si>
  <si>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</si>
  <si>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</si>
  <si>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</si>
  <si>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</si>
  <si>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Համակարգիչ 3-ը 1-ում 22"</t>
  </si>
  <si>
    <t>ԷՅՉ ԳՐՈՒՊ ՍՊԸ</t>
  </si>
  <si>
    <t>Համակարգիչ 3-ը 1-ում 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</si>
</sst>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4" fontId="6" fillId="2" borderId="1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12" sqref="J12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5.28515625" style="2" customWidth="1"/>
    <col min="5" max="5" width="19.85546875" style="2" bestFit="1" customWidth="1"/>
    <col min="6" max="6" width="23" style="2" customWidth="1"/>
    <col min="7" max="11" width="22.140625" style="3" customWidth="1"/>
    <col min="12" max="12" width="23" style="2" hidden="1" customWidth="1"/>
    <col min="13" max="16384" width="9.140625" style="2"/>
  </cols>
  <sheetData>
    <row r="1" spans="1:12" x14ac:dyDescent="0.3">
      <c r="A1" s="1"/>
    </row>
    <row r="2" spans="1:12" x14ac:dyDescent="0.3">
      <c r="A2" s="4" t="s">
        <v>4</v>
      </c>
      <c r="B2" s="4"/>
      <c r="C2" s="4"/>
      <c r="D2" s="4"/>
      <c r="E2" s="4"/>
      <c r="F2" s="4"/>
    </row>
    <row r="3" spans="1:12" ht="17.25" thickBot="1" x14ac:dyDescent="0.35"/>
    <row r="4" spans="1:12" x14ac:dyDescent="0.3">
      <c r="A4" s="14" t="s">
        <v>0</v>
      </c>
      <c r="B4" s="15"/>
      <c r="C4" s="16"/>
      <c r="D4" s="17" t="s">
        <v>10</v>
      </c>
      <c r="E4" s="18"/>
      <c r="F4" s="19"/>
      <c r="G4" s="20" t="s">
        <v>15</v>
      </c>
      <c r="H4" s="21"/>
      <c r="I4" s="21"/>
      <c r="J4" s="21"/>
      <c r="K4" s="22"/>
    </row>
    <row r="5" spans="1:12" ht="26.25" customHeight="1" x14ac:dyDescent="0.3">
      <c r="A5" s="23" t="s">
        <v>3</v>
      </c>
      <c r="B5" s="24" t="s">
        <v>2</v>
      </c>
      <c r="C5" s="25" t="s">
        <v>1</v>
      </c>
      <c r="D5" s="26" t="s">
        <v>11</v>
      </c>
      <c r="E5" s="26" t="s">
        <v>12</v>
      </c>
      <c r="F5" s="26" t="s">
        <v>13</v>
      </c>
      <c r="G5" s="23" t="s">
        <v>5</v>
      </c>
      <c r="H5" s="24" t="s">
        <v>6</v>
      </c>
      <c r="I5" s="24" t="s">
        <v>7</v>
      </c>
      <c r="J5" s="24" t="s">
        <v>8</v>
      </c>
      <c r="K5" s="27" t="s">
        <v>9</v>
      </c>
    </row>
    <row r="6" spans="1:12" s="7" customFormat="1" ht="27.75" customHeight="1" x14ac:dyDescent="0.3">
      <c r="A6" s="10">
        <v>1</v>
      </c>
      <c r="B6" s="11">
        <v>30211280</v>
      </c>
      <c r="C6" s="10" t="s">
        <v>14</v>
      </c>
      <c r="D6" s="8">
        <v>300</v>
      </c>
      <c r="E6" s="9">
        <v>227000</v>
      </c>
      <c r="F6" s="8">
        <f>E6*D6</f>
        <v>68100000</v>
      </c>
      <c r="G6" s="28">
        <f t="shared" ref="G6" si="0">+I6/$D6</f>
        <v>189163.33333333334</v>
      </c>
      <c r="H6" s="28">
        <f t="shared" ref="H6" si="1">+K6/$D6</f>
        <v>226996</v>
      </c>
      <c r="I6" s="28">
        <v>56749000</v>
      </c>
      <c r="J6" s="28">
        <f t="shared" ref="J6" si="2">+I6*0.2</f>
        <v>11349800</v>
      </c>
      <c r="K6" s="28">
        <f t="shared" ref="K6" si="3">+J6+I6</f>
        <v>68098800</v>
      </c>
      <c r="L6" s="6">
        <f>+MIN(I6,)</f>
        <v>0</v>
      </c>
    </row>
    <row r="7" spans="1:12" s="7" customFormat="1" ht="27.75" customHeight="1" x14ac:dyDescent="0.3">
      <c r="A7" s="12">
        <v>2</v>
      </c>
      <c r="B7" s="13">
        <v>30211280</v>
      </c>
      <c r="C7" s="12" t="s">
        <v>16</v>
      </c>
      <c r="D7" s="8">
        <v>300</v>
      </c>
      <c r="E7" s="9">
        <v>250000</v>
      </c>
      <c r="F7" s="8">
        <f>E7*D7</f>
        <v>75000000</v>
      </c>
      <c r="G7" s="28">
        <f t="shared" ref="G7" si="4">+I7/$D7</f>
        <v>207500</v>
      </c>
      <c r="H7" s="28">
        <f t="shared" ref="H7" si="5">+K7/$D7</f>
        <v>249000</v>
      </c>
      <c r="I7" s="28">
        <v>62250000</v>
      </c>
      <c r="J7" s="28">
        <f t="shared" ref="J7" si="6">+I7*0.2</f>
        <v>12450000</v>
      </c>
      <c r="K7" s="28">
        <f t="shared" ref="K7" si="7">+J7+I7</f>
        <v>74700000</v>
      </c>
      <c r="L7" s="6">
        <f>+MIN(I7,)</f>
        <v>0</v>
      </c>
    </row>
    <row r="8" spans="1:12" x14ac:dyDescent="0.3">
      <c r="A8" s="5"/>
      <c r="D8" s="3"/>
      <c r="E8" s="3"/>
      <c r="F8" s="3"/>
    </row>
    <row r="9" spans="1:12" x14ac:dyDescent="0.3">
      <c r="E9" s="3"/>
      <c r="F9" s="3"/>
    </row>
    <row r="10" spans="1:12" x14ac:dyDescent="0.3">
      <c r="E10" s="3"/>
      <c r="F10" s="3"/>
    </row>
    <row r="11" spans="1:12" x14ac:dyDescent="0.3">
      <c r="E11" s="3"/>
      <c r="F11" s="3"/>
    </row>
    <row r="12" spans="1:12" x14ac:dyDescent="0.3">
      <c r="E12" s="3"/>
      <c r="F12" s="3"/>
    </row>
    <row r="13" spans="1:12" x14ac:dyDescent="0.3">
      <c r="E13" s="3"/>
      <c r="F13" s="3"/>
    </row>
    <row r="14" spans="1:12" x14ac:dyDescent="0.3">
      <c r="E14" s="3"/>
      <c r="F14" s="3"/>
    </row>
    <row r="15" spans="1:12" x14ac:dyDescent="0.3">
      <c r="E15" s="3"/>
      <c r="F15" s="3"/>
    </row>
    <row r="16" spans="1:12" x14ac:dyDescent="0.3">
      <c r="E16" s="3"/>
      <c r="F16" s="3"/>
    </row>
    <row r="17" spans="5:6" x14ac:dyDescent="0.3">
      <c r="E17" s="3"/>
      <c r="F17" s="3"/>
    </row>
    <row r="18" spans="5:6" x14ac:dyDescent="0.3">
      <c r="E18" s="3"/>
      <c r="F18" s="3"/>
    </row>
    <row r="19" spans="5:6" x14ac:dyDescent="0.3">
      <c r="E19" s="3"/>
      <c r="F19" s="3"/>
    </row>
    <row r="20" spans="5:6" x14ac:dyDescent="0.3">
      <c r="E20" s="3"/>
      <c r="F20" s="3"/>
    </row>
    <row r="21" spans="5:6" x14ac:dyDescent="0.3">
      <c r="E21" s="3"/>
      <c r="F21" s="3"/>
    </row>
    <row r="22" spans="5:6" x14ac:dyDescent="0.3">
      <c r="E22" s="3"/>
      <c r="F22" s="3"/>
    </row>
    <row r="23" spans="5:6" x14ac:dyDescent="0.3">
      <c r="E23" s="3"/>
      <c r="F23" s="3"/>
    </row>
    <row r="24" spans="5:6" x14ac:dyDescent="0.3">
      <c r="E24" s="3"/>
      <c r="F24" s="3"/>
    </row>
    <row r="25" spans="5:6" x14ac:dyDescent="0.3">
      <c r="E25" s="3"/>
      <c r="F25" s="3"/>
    </row>
    <row r="26" spans="5:6" x14ac:dyDescent="0.3">
      <c r="E26" s="3"/>
      <c r="F26" s="3"/>
    </row>
    <row r="27" spans="5:6" x14ac:dyDescent="0.3">
      <c r="E27" s="3"/>
      <c r="F27" s="3"/>
    </row>
    <row r="28" spans="5:6" x14ac:dyDescent="0.3">
      <c r="E28" s="3"/>
      <c r="F28" s="3"/>
    </row>
    <row r="29" spans="5:6" x14ac:dyDescent="0.3">
      <c r="E29" s="3"/>
      <c r="F29" s="3"/>
    </row>
    <row r="30" spans="5:6" x14ac:dyDescent="0.3">
      <c r="E30" s="3"/>
      <c r="F30" s="3"/>
    </row>
    <row r="31" spans="5:6" x14ac:dyDescent="0.3">
      <c r="E31" s="3"/>
      <c r="F31" s="3"/>
    </row>
    <row r="32" spans="5:6" x14ac:dyDescent="0.3">
      <c r="E32" s="3"/>
      <c r="F32" s="3"/>
    </row>
    <row r="33" spans="5:6" x14ac:dyDescent="0.3">
      <c r="E33" s="3"/>
      <c r="F33" s="3"/>
    </row>
    <row r="34" spans="5:6" x14ac:dyDescent="0.3">
      <c r="E34" s="3"/>
      <c r="F34" s="3"/>
    </row>
    <row r="35" spans="5:6" x14ac:dyDescent="0.3">
      <c r="E35" s="3"/>
      <c r="F35" s="3"/>
    </row>
    <row r="36" spans="5:6" x14ac:dyDescent="0.3">
      <c r="E36" s="3"/>
      <c r="F36" s="3"/>
    </row>
    <row r="37" spans="5:6" x14ac:dyDescent="0.3">
      <c r="E37" s="3"/>
      <c r="F37" s="3"/>
    </row>
    <row r="38" spans="5:6" x14ac:dyDescent="0.3">
      <c r="E38" s="3"/>
      <c r="F38" s="3"/>
    </row>
    <row r="39" spans="5:6" x14ac:dyDescent="0.3">
      <c r="E39" s="3"/>
      <c r="F39" s="3"/>
    </row>
    <row r="40" spans="5:6" x14ac:dyDescent="0.3">
      <c r="E40" s="3"/>
      <c r="F40" s="3"/>
    </row>
    <row r="41" spans="5:6" x14ac:dyDescent="0.3">
      <c r="E41" s="3"/>
      <c r="F41" s="3"/>
    </row>
    <row r="42" spans="5:6" x14ac:dyDescent="0.3">
      <c r="E42" s="3"/>
      <c r="F42" s="3"/>
    </row>
    <row r="43" spans="5:6" x14ac:dyDescent="0.3">
      <c r="E43" s="3"/>
      <c r="F43" s="3"/>
    </row>
    <row r="44" spans="5:6" x14ac:dyDescent="0.3">
      <c r="E44" s="3"/>
      <c r="F44" s="3"/>
    </row>
    <row r="45" spans="5:6" x14ac:dyDescent="0.3">
      <c r="E45" s="3"/>
      <c r="F45" s="3"/>
    </row>
    <row r="46" spans="5:6" x14ac:dyDescent="0.3">
      <c r="E46" s="3"/>
      <c r="F46" s="3"/>
    </row>
    <row r="47" spans="5:6" x14ac:dyDescent="0.3">
      <c r="E47" s="3"/>
      <c r="F47" s="3"/>
    </row>
    <row r="48" spans="5:6" x14ac:dyDescent="0.3">
      <c r="E48" s="3"/>
      <c r="F48" s="3"/>
    </row>
    <row r="49" spans="5:6" x14ac:dyDescent="0.3">
      <c r="E49" s="3"/>
      <c r="F49" s="3"/>
    </row>
    <row r="50" spans="5:6" x14ac:dyDescent="0.3">
      <c r="E50" s="3"/>
      <c r="F50" s="3"/>
    </row>
    <row r="51" spans="5:6" x14ac:dyDescent="0.3">
      <c r="E51" s="3"/>
      <c r="F51" s="3"/>
    </row>
    <row r="52" spans="5:6" x14ac:dyDescent="0.3">
      <c r="E52" s="3"/>
      <c r="F52" s="3"/>
    </row>
    <row r="53" spans="5:6" x14ac:dyDescent="0.3">
      <c r="E53" s="3"/>
      <c r="F53" s="3"/>
    </row>
    <row r="54" spans="5:6" x14ac:dyDescent="0.3">
      <c r="E54" s="3"/>
      <c r="F54" s="3"/>
    </row>
    <row r="55" spans="5:6" x14ac:dyDescent="0.3">
      <c r="E55" s="3"/>
      <c r="F55" s="3"/>
    </row>
    <row r="56" spans="5:6" x14ac:dyDescent="0.3">
      <c r="E56" s="3"/>
      <c r="F56" s="3"/>
    </row>
    <row r="57" spans="5:6" x14ac:dyDescent="0.3">
      <c r="E57" s="3"/>
      <c r="F57" s="3"/>
    </row>
    <row r="58" spans="5:6" x14ac:dyDescent="0.3">
      <c r="E58" s="3"/>
      <c r="F58" s="3"/>
    </row>
    <row r="59" spans="5:6" x14ac:dyDescent="0.3">
      <c r="E59" s="3"/>
      <c r="F59" s="3"/>
    </row>
    <row r="60" spans="5:6" x14ac:dyDescent="0.3">
      <c r="E60" s="3"/>
      <c r="F60" s="3"/>
    </row>
    <row r="61" spans="5:6" x14ac:dyDescent="0.3">
      <c r="E61" s="3"/>
      <c r="F61" s="3"/>
    </row>
    <row r="62" spans="5:6" x14ac:dyDescent="0.3">
      <c r="E62" s="3"/>
      <c r="F62" s="3"/>
    </row>
    <row r="63" spans="5:6" x14ac:dyDescent="0.3">
      <c r="E63" s="3"/>
      <c r="F63" s="3"/>
    </row>
    <row r="64" spans="5:6" x14ac:dyDescent="0.3">
      <c r="E64" s="3"/>
      <c r="F64" s="3"/>
    </row>
    <row r="65" spans="5:6" x14ac:dyDescent="0.3">
      <c r="E65" s="3"/>
      <c r="F65" s="3"/>
    </row>
    <row r="66" spans="5:6" x14ac:dyDescent="0.3">
      <c r="E66" s="3"/>
      <c r="F66" s="3"/>
    </row>
    <row r="67" spans="5:6" x14ac:dyDescent="0.3">
      <c r="E67" s="3"/>
      <c r="F67" s="3"/>
    </row>
    <row r="68" spans="5:6" x14ac:dyDescent="0.3">
      <c r="E68" s="3"/>
      <c r="F68" s="3"/>
    </row>
    <row r="69" spans="5:6" x14ac:dyDescent="0.3">
      <c r="E69" s="3"/>
      <c r="F69" s="3"/>
    </row>
    <row r="70" spans="5:6" x14ac:dyDescent="0.3">
      <c r="E70" s="3"/>
      <c r="F70" s="3"/>
    </row>
    <row r="71" spans="5:6" x14ac:dyDescent="0.3">
      <c r="E71" s="3"/>
      <c r="F71" s="3"/>
    </row>
    <row r="72" spans="5:6" x14ac:dyDescent="0.3">
      <c r="E72" s="3"/>
      <c r="F72" s="3"/>
    </row>
    <row r="73" spans="5:6" x14ac:dyDescent="0.3">
      <c r="E73" s="3"/>
      <c r="F73" s="3"/>
    </row>
    <row r="74" spans="5:6" x14ac:dyDescent="0.3">
      <c r="E74" s="3"/>
      <c r="F74" s="3"/>
    </row>
    <row r="75" spans="5:6" x14ac:dyDescent="0.3">
      <c r="E75" s="3"/>
      <c r="F75" s="3"/>
    </row>
    <row r="76" spans="5:6" x14ac:dyDescent="0.3">
      <c r="E76" s="3"/>
      <c r="F76" s="3"/>
    </row>
    <row r="77" spans="5:6" x14ac:dyDescent="0.3">
      <c r="E77" s="3"/>
      <c r="F77" s="3"/>
    </row>
    <row r="78" spans="5:6" x14ac:dyDescent="0.3">
      <c r="E78" s="3"/>
      <c r="F78" s="3"/>
    </row>
    <row r="79" spans="5:6" x14ac:dyDescent="0.3">
      <c r="E79" s="3"/>
      <c r="F79" s="3"/>
    </row>
    <row r="80" spans="5:6" x14ac:dyDescent="0.3">
      <c r="E80" s="3"/>
      <c r="F80" s="3"/>
    </row>
    <row r="81" spans="5:6" x14ac:dyDescent="0.3">
      <c r="E81" s="3"/>
      <c r="F81" s="3"/>
    </row>
    <row r="82" spans="5:6" x14ac:dyDescent="0.3">
      <c r="E82" s="3"/>
      <c r="F82" s="3"/>
    </row>
    <row r="83" spans="5:6" x14ac:dyDescent="0.3">
      <c r="E83" s="3"/>
      <c r="F83" s="3"/>
    </row>
    <row r="84" spans="5:6" x14ac:dyDescent="0.3">
      <c r="E84" s="3"/>
      <c r="F84" s="3"/>
    </row>
    <row r="85" spans="5:6" x14ac:dyDescent="0.3">
      <c r="E85" s="3"/>
      <c r="F85" s="3"/>
    </row>
    <row r="86" spans="5:6" x14ac:dyDescent="0.3">
      <c r="E86" s="3"/>
      <c r="F86" s="3"/>
    </row>
    <row r="87" spans="5:6" x14ac:dyDescent="0.3">
      <c r="E87" s="3"/>
      <c r="F87" s="3"/>
    </row>
    <row r="88" spans="5:6" x14ac:dyDescent="0.3">
      <c r="E88" s="3"/>
      <c r="F88" s="3"/>
    </row>
    <row r="89" spans="5:6" x14ac:dyDescent="0.3">
      <c r="E89" s="3"/>
      <c r="F89" s="3"/>
    </row>
    <row r="90" spans="5:6" x14ac:dyDescent="0.3">
      <c r="E90" s="3"/>
      <c r="F90" s="3"/>
    </row>
    <row r="91" spans="5:6" x14ac:dyDescent="0.3">
      <c r="E91" s="3"/>
      <c r="F91" s="3"/>
    </row>
    <row r="92" spans="5:6" x14ac:dyDescent="0.3">
      <c r="E92" s="3"/>
      <c r="F92" s="3"/>
    </row>
    <row r="93" spans="5:6" x14ac:dyDescent="0.3">
      <c r="E93" s="3"/>
      <c r="F93" s="3"/>
    </row>
    <row r="94" spans="5:6" x14ac:dyDescent="0.3">
      <c r="E94" s="3"/>
      <c r="F94" s="3"/>
    </row>
    <row r="95" spans="5:6" x14ac:dyDescent="0.3">
      <c r="E95" s="3"/>
      <c r="F95" s="3"/>
    </row>
    <row r="96" spans="5:6" x14ac:dyDescent="0.3">
      <c r="E96" s="3"/>
      <c r="F96" s="3"/>
    </row>
    <row r="97" spans="5:6" x14ac:dyDescent="0.3">
      <c r="E97" s="3"/>
      <c r="F97" s="3"/>
    </row>
    <row r="98" spans="5:6" x14ac:dyDescent="0.3">
      <c r="E98" s="3"/>
      <c r="F98" s="3"/>
    </row>
    <row r="99" spans="5:6" x14ac:dyDescent="0.3">
      <c r="E99" s="3"/>
      <c r="F99" s="3"/>
    </row>
    <row r="100" spans="5:6" x14ac:dyDescent="0.3">
      <c r="E100" s="3"/>
      <c r="F100" s="3"/>
    </row>
  </sheetData>
  <mergeCells count="3">
    <mergeCell ref="G4:K4"/>
    <mergeCell ref="A4:C4"/>
    <mergeCell ref="D4:F4"/>
  </mergeCells>
  <conditionalFormatting sqref="G7:K7">
    <cfRule type="cellIs" dxfId="10" priority="15" operator="equal">
      <formula>$L7</formula>
    </cfRule>
  </conditionalFormatting>
  <conditionalFormatting sqref="G6:K6">
    <cfRule type="cellIs" dxfId="9" priority="5" operator="equal">
      <formula>$L6</formula>
    </cfRule>
  </conditionalFormatting>
  <conditionalFormatting sqref="D6:K6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2025-01-21T12:57:23Z</dcterms:modified>
</cp:coreProperties>
</file>